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7400" windowHeight="9600"/>
  </bookViews>
  <sheets>
    <sheet name="2017" sheetId="6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35" i="6" l="1"/>
  <c r="B46" i="6" l="1"/>
  <c r="B40" i="6"/>
  <c r="E36" i="6" l="1"/>
  <c r="F36" i="6"/>
  <c r="E45" i="6" l="1"/>
  <c r="F45" i="6" l="1"/>
  <c r="E37" i="6" l="1"/>
  <c r="F37" i="6"/>
  <c r="B50" i="6" l="1"/>
  <c r="B47" i="6"/>
  <c r="B33" i="6"/>
  <c r="B6" i="6"/>
  <c r="C6" i="6"/>
  <c r="B51" i="6" l="1"/>
  <c r="E9" i="6"/>
  <c r="E16" i="6"/>
  <c r="E22" i="6"/>
  <c r="E24" i="6"/>
  <c r="E25" i="6"/>
  <c r="E26" i="6"/>
  <c r="E27" i="6"/>
  <c r="E28" i="6"/>
  <c r="E30" i="6"/>
  <c r="E31" i="6"/>
  <c r="E39" i="6"/>
  <c r="E43" i="6"/>
  <c r="E44" i="6"/>
  <c r="E48" i="6"/>
  <c r="E4" i="6"/>
  <c r="F39" i="6" l="1"/>
  <c r="F43" i="6"/>
  <c r="F44" i="6"/>
  <c r="F9" i="6"/>
  <c r="F24" i="6"/>
  <c r="F25" i="6"/>
  <c r="F27" i="6"/>
  <c r="F28" i="6"/>
  <c r="F30" i="6"/>
  <c r="F31" i="6"/>
  <c r="F4" i="6"/>
  <c r="F46" i="6" l="1"/>
  <c r="E46" i="6"/>
  <c r="D50" i="6"/>
  <c r="D6" i="6"/>
  <c r="D33" i="6" l="1"/>
  <c r="D47" i="6"/>
  <c r="F12" i="6" l="1"/>
  <c r="E12" i="6"/>
  <c r="E41" i="6"/>
  <c r="F11" i="6"/>
  <c r="E11" i="6"/>
  <c r="F8" i="6"/>
  <c r="E8" i="6"/>
  <c r="F32" i="6"/>
  <c r="E32" i="6"/>
  <c r="F10" i="6"/>
  <c r="E10" i="6"/>
  <c r="E40" i="6"/>
  <c r="F17" i="6"/>
  <c r="E17" i="6"/>
  <c r="F14" i="6"/>
  <c r="E14" i="6"/>
  <c r="F20" i="6"/>
  <c r="E20" i="6"/>
  <c r="E42" i="6"/>
  <c r="F18" i="6"/>
  <c r="E18" i="6"/>
  <c r="F15" i="6"/>
  <c r="E15" i="6"/>
  <c r="D51" i="6"/>
  <c r="F29" i="6" l="1"/>
  <c r="E29" i="6"/>
  <c r="F5" i="6"/>
  <c r="E5" i="6"/>
  <c r="F49" i="6"/>
  <c r="E49" i="6"/>
  <c r="C50" i="6"/>
  <c r="E50" i="6" s="1"/>
  <c r="F38" i="6" l="1"/>
  <c r="E38" i="6"/>
  <c r="F50" i="6"/>
  <c r="F21" i="6"/>
  <c r="E21" i="6"/>
  <c r="F19" i="6"/>
  <c r="E19" i="6"/>
  <c r="F13" i="6"/>
  <c r="E13" i="6"/>
  <c r="F23" i="6"/>
  <c r="E23" i="6"/>
  <c r="E34" i="6"/>
  <c r="F7" i="6" l="1"/>
  <c r="E7" i="6"/>
  <c r="F6" i="6"/>
  <c r="E6" i="6"/>
  <c r="C47" i="6"/>
  <c r="F34" i="6"/>
  <c r="C33" i="6"/>
  <c r="E33" i="6" s="1"/>
  <c r="F47" i="6" l="1"/>
  <c r="E47" i="6"/>
  <c r="F33" i="6"/>
  <c r="C51" i="6"/>
  <c r="F51" i="6" l="1"/>
  <c r="E51" i="6"/>
</calcChain>
</file>

<file path=xl/sharedStrings.xml><?xml version="1.0" encoding="utf-8"?>
<sst xmlns="http://schemas.openxmlformats.org/spreadsheetml/2006/main" count="54" uniqueCount="54">
  <si>
    <t>Выравнивание бюджетной обеспеченности поселений из регионального фонда финансовой поддержки</t>
  </si>
  <si>
    <t>Дотации, связанные с особым режимом безопасного функционирования закрытых административно-территориальных образований</t>
  </si>
  <si>
    <t>Дотации</t>
  </si>
  <si>
    <t>Субсидия на осуществление бюджетных инвестиций в объекты капитального строительства муниципальной собственности</t>
  </si>
  <si>
    <t>Модернизация региональных систем дошкольного образования</t>
  </si>
  <si>
    <t>Субсидии бюджетам муниципальных образований на реализацию мероприятий, направленных на ликвидацию накопленного экологического ущерба</t>
  </si>
  <si>
    <t>Субсидии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</si>
  <si>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</si>
  <si>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</si>
  <si>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</si>
  <si>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</si>
  <si>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</si>
  <si>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</si>
  <si>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</si>
  <si>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</si>
  <si>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Иные межбюджетные трансферты бюджету муниципального образования ЗАТО г. Североморск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</si>
  <si>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Строительство, реконструкция, ремонт и капитальный ремонт автомобильных дорог общего пользования местного значения (на конкурсной основе)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</si>
  <si>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</si>
  <si>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Наименование показателя</t>
  </si>
  <si>
    <t>Субсидия на мероприятия государственной программы Российской Федерации "Доступная среда" на 2011 - 2015 годы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</si>
  <si>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</si>
  <si>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</si>
  <si>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</si>
  <si>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Иные МБТ</t>
  </si>
  <si>
    <t>(%)</t>
  </si>
  <si>
    <t>Сумма</t>
  </si>
  <si>
    <t>Уточненная роспись                         2016 год</t>
  </si>
  <si>
    <t>Проект                  2017 год</t>
  </si>
  <si>
    <t>Отклонение к 2016 году</t>
  </si>
  <si>
    <t>Исполнено в 2015 году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</si>
  <si>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</si>
  <si>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</si>
  <si>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</si>
  <si>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Субсидии на реализацию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</si>
  <si>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</si>
  <si>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Субсидия на организацию отдыха детей Мурманской области в муниципальных образовательных организациях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</si>
  <si>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</si>
  <si>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</si>
  <si>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</si>
  <si>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</si>
  <si>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</si>
  <si>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Субвенция на обеспечение бесплатным питанием отдельных категорий обучающихся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</si>
  <si>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</si>
  <si>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</si>
  <si>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</si>
  <si>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</si>
  <si>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</si>
  <si>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</si>
  <si>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</si>
  <si>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</si>
  <si>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</si>
  <si>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</si>
  <si>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Субвенция на осуществление деятельности по отлову и содержанию безнадзорных животных</t>
  </si>
  <si>
    <t>Субвенция на реализацию Закона Мурманской области "О комиссиях по делам несовершеннолетних и защите их прав в Мурманской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</si>
</sst>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top" wrapText="1"/>
    </xf>
    <xf numFmtId="43" fontId="10" fillId="0" borderId="0" applyFont="0" applyFill="0" applyBorder="0" applyAlignment="0" applyProtection="0"/>
    <xf numFmtId="44" fontId="11" fillId="0" borderId="0">
      <alignment vertical="top" wrapText="1"/>
    </xf>
  </cellStyleXfs>
  <cellXfs count="36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164" fontId="7" fillId="0" borderId="0" xfId="0" applyNumberFormat="1" applyFont="1"/>
    <xf numFmtId="0" fontId="2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9" fillId="0" borderId="0" xfId="0" applyFont="1"/>
    <xf numFmtId="164" fontId="3" fillId="0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top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top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top" wrapText="1"/>
    </xf>
    <xf numFmtId="164" fontId="4" fillId="4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3" borderId="5" xfId="1" applyNumberFormat="1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165" fontId="3" fillId="0" borderId="5" xfId="2" applyNumberFormat="1" applyFont="1" applyFill="1" applyBorder="1" applyAlignment="1">
      <alignment vertical="center" wrapText="1"/>
    </xf>
    <xf numFmtId="165" fontId="3" fillId="0" borderId="1" xfId="2" applyNumberFormat="1" applyFont="1" applyFill="1" applyBorder="1" applyAlignment="1">
      <alignment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65" fontId="4" fillId="3" borderId="3" xfId="2" applyNumberFormat="1" applyFont="1" applyFill="1" applyBorder="1" applyAlignment="1">
      <alignment horizontal="center" vertical="center" wrapText="1"/>
    </xf>
    <xf numFmtId="165" fontId="4" fillId="4" borderId="2" xfId="2" applyNumberFormat="1" applyFont="1" applyFill="1" applyBorder="1" applyAlignment="1">
      <alignment horizontal="center" vertical="center" wrapText="1"/>
    </xf>
    <xf numFmtId="165" fontId="6" fillId="0" borderId="0" xfId="2" applyNumberFormat="1" applyFont="1" applyAlignment="1">
      <alignment vertical="center" wrapText="1"/>
    </xf>
    <xf numFmtId="0" fontId="11" fillId="0" borderId="1" xfId="3" applyNumberFormat="1" applyFont="1" applyFill="1" applyBorder="1" applyAlignment="1">
      <alignment vertical="center" wrapText="1"/>
    </xf>
    <xf numFmtId="0" fontId="11" fillId="0" borderId="1" xfId="3" applyNumberFormat="1" applyFont="1" applyFill="1" applyBorder="1" applyAlignment="1">
      <alignment vertical="center" wrapText="1"/>
    </xf>
    <xf numFmtId="0" fontId="11" fillId="0" borderId="1" xfId="3" applyNumberFormat="1" applyFont="1" applyFill="1" applyBorder="1" applyAlignment="1">
      <alignment vertical="center" wrapText="1"/>
    </xf>
    <xf numFmtId="0" fontId="11" fillId="0" borderId="1" xfId="3" applyNumberFormat="1" applyFont="1" applyFill="1" applyBorder="1" applyAlignment="1">
      <alignment vertical="center" wrapText="1"/>
    </xf>
    <xf numFmtId="0" fontId="11" fillId="0" borderId="1" xfId="3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6" xfId="2" applyNumberFormat="1" applyFont="1" applyFill="1" applyBorder="1" applyAlignment="1">
      <alignment horizontal="center" vertical="center" wrapText="1"/>
    </xf>
    <xf numFmtId="165" fontId="4" fillId="2" borderId="7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workbookViewId="0">
      <selection activeCell="A10" sqref="A10"/>
    </sheetView>
  </sheetViews>
  <sheetFormatPr defaultRowHeight="15" x14ac:dyDescent="0.25"/>
  <cols>
    <col min="1" max="1" width="63.85546875" style="2" customWidth="1"/>
    <col min="2" max="2" width="11.85546875" style="24" customWidth="1"/>
    <col min="3" max="3" width="12.7109375" style="1" customWidth="1"/>
    <col min="4" max="5" width="12.5703125" style="1" customWidth="1"/>
    <col min="6" max="6" width="7.5703125" style="1" customWidth="1"/>
  </cols>
  <sheetData>
    <row r="1" spans="1:6" ht="15" customHeight="1" x14ac:dyDescent="0.25">
      <c r="A1" s="30"/>
      <c r="B1" s="30"/>
      <c r="C1" s="30"/>
      <c r="D1" s="4"/>
      <c r="E1" s="14"/>
      <c r="F1" s="4"/>
    </row>
    <row r="2" spans="1:6" ht="12" customHeight="1" x14ac:dyDescent="0.25">
      <c r="A2" s="33" t="s">
        <v>18</v>
      </c>
      <c r="B2" s="34" t="s">
        <v>29</v>
      </c>
      <c r="C2" s="32" t="s">
        <v>26</v>
      </c>
      <c r="D2" s="32" t="s">
        <v>27</v>
      </c>
      <c r="E2" s="31" t="s">
        <v>28</v>
      </c>
      <c r="F2" s="31"/>
    </row>
    <row r="3" spans="1:6" s="6" customFormat="1" ht="39.75" customHeight="1" x14ac:dyDescent="0.2">
      <c r="A3" s="33"/>
      <c r="B3" s="35"/>
      <c r="C3" s="32"/>
      <c r="D3" s="32"/>
      <c r="E3" s="16" t="s">
        <v>25</v>
      </c>
      <c r="F3" s="16" t="s">
        <v>24</v>
      </c>
    </row>
    <row r="4" spans="1:6" ht="25.5" x14ac:dyDescent="0.25">
      <c r="A4" s="26" t="s">
        <v>0</v>
      </c>
      <c r="B4" s="19">
        <v>20832</v>
      </c>
      <c r="C4" s="15">
        <v>18684</v>
      </c>
      <c r="D4" s="15">
        <v>19170.8</v>
      </c>
      <c r="E4" s="15">
        <f>D4-C4</f>
        <v>486.79999999999927</v>
      </c>
      <c r="F4" s="15">
        <f>D4/C4*100</f>
        <v>102.60543780774994</v>
      </c>
    </row>
    <row r="5" spans="1:6" ht="25.5" x14ac:dyDescent="0.25">
      <c r="A5" s="27" t="s">
        <v>1</v>
      </c>
      <c r="B5" s="20">
        <v>391796.6</v>
      </c>
      <c r="C5" s="7">
        <v>337819</v>
      </c>
      <c r="D5" s="7">
        <v>326332</v>
      </c>
      <c r="E5" s="15">
        <f t="shared" ref="E5:E51" si="0">D5-C5</f>
        <v>-11487</v>
      </c>
      <c r="F5" s="7">
        <f>D5/C5*100</f>
        <v>96.599658396952208</v>
      </c>
    </row>
    <row r="6" spans="1:6" x14ac:dyDescent="0.25">
      <c r="A6" s="8" t="s">
        <v>2</v>
      </c>
      <c r="B6" s="21">
        <f t="shared" ref="B6:C6" si="1">SUM(B4:B5)</f>
        <v>412628.6</v>
      </c>
      <c r="C6" s="9">
        <f t="shared" si="1"/>
        <v>356503</v>
      </c>
      <c r="D6" s="9">
        <f>SUM(D4:D5)</f>
        <v>345502.8</v>
      </c>
      <c r="E6" s="17">
        <f>D6-C6</f>
        <v>-11000.200000000012</v>
      </c>
      <c r="F6" s="9">
        <f>D6/C6*100</f>
        <v>96.914415867468151</v>
      </c>
    </row>
    <row r="7" spans="1:6" ht="48" x14ac:dyDescent="0.25">
      <c r="A7" s="5" t="s">
        <v>36</v>
      </c>
      <c r="B7" s="20">
        <v>60.8</v>
      </c>
      <c r="C7" s="7">
        <v>53.7</v>
      </c>
      <c r="D7" s="7">
        <v>59</v>
      </c>
      <c r="E7" s="15">
        <f t="shared" si="0"/>
        <v>5.2999999999999972</v>
      </c>
      <c r="F7" s="7">
        <f>D7/C7*100</f>
        <v>109.86964618249533</v>
      </c>
    </row>
    <row r="8" spans="1:6" ht="36" x14ac:dyDescent="0.25">
      <c r="A8" s="5" t="s">
        <v>37</v>
      </c>
      <c r="B8" s="20">
        <v>9366.7099999999991</v>
      </c>
      <c r="C8" s="7">
        <v>8946</v>
      </c>
      <c r="D8" s="7">
        <v>9023.4</v>
      </c>
      <c r="E8" s="15">
        <f t="shared" si="0"/>
        <v>77.399999999999636</v>
      </c>
      <c r="F8" s="7">
        <f t="shared" ref="F8:F32" si="2">D8/C8*100</f>
        <v>100.86519114688129</v>
      </c>
    </row>
    <row r="9" spans="1:6" ht="48" x14ac:dyDescent="0.25">
      <c r="A9" s="5" t="s">
        <v>38</v>
      </c>
      <c r="B9" s="20">
        <v>350.7</v>
      </c>
      <c r="C9" s="7">
        <v>327.39999999999998</v>
      </c>
      <c r="D9" s="7">
        <v>327.39999999999998</v>
      </c>
      <c r="E9" s="15">
        <f t="shared" si="0"/>
        <v>0</v>
      </c>
      <c r="F9" s="7">
        <f t="shared" si="2"/>
        <v>100</v>
      </c>
    </row>
    <row r="10" spans="1:6" ht="36" x14ac:dyDescent="0.25">
      <c r="A10" s="5" t="s">
        <v>39</v>
      </c>
      <c r="B10" s="20">
        <v>292340.3</v>
      </c>
      <c r="C10" s="7">
        <v>320591.09999999998</v>
      </c>
      <c r="D10" s="7">
        <v>332140.90000000002</v>
      </c>
      <c r="E10" s="15">
        <f t="shared" si="0"/>
        <v>11549.800000000047</v>
      </c>
      <c r="F10" s="7">
        <f t="shared" si="2"/>
        <v>103.60265771570079</v>
      </c>
    </row>
    <row r="11" spans="1:6" ht="36" x14ac:dyDescent="0.25">
      <c r="A11" s="5" t="s">
        <v>40</v>
      </c>
      <c r="B11" s="20">
        <v>398853.3</v>
      </c>
      <c r="C11" s="7">
        <v>404656.5</v>
      </c>
      <c r="D11" s="7">
        <v>422263.7</v>
      </c>
      <c r="E11" s="15">
        <f t="shared" si="0"/>
        <v>17607.200000000012</v>
      </c>
      <c r="F11" s="7">
        <f t="shared" si="2"/>
        <v>104.35114720756988</v>
      </c>
    </row>
    <row r="12" spans="1:6" ht="24" x14ac:dyDescent="0.25">
      <c r="A12" s="5" t="s">
        <v>41</v>
      </c>
      <c r="B12" s="20">
        <v>14486.2</v>
      </c>
      <c r="C12" s="7">
        <v>22510.1</v>
      </c>
      <c r="D12" s="7">
        <v>24994.6</v>
      </c>
      <c r="E12" s="15">
        <f t="shared" si="0"/>
        <v>2484.5</v>
      </c>
      <c r="F12" s="7">
        <f t="shared" si="2"/>
        <v>111.03726771538109</v>
      </c>
    </row>
    <row r="13" spans="1:6" ht="48" x14ac:dyDescent="0.25">
      <c r="A13" s="5" t="s">
        <v>7</v>
      </c>
      <c r="B13" s="20">
        <v>28960.400000000001</v>
      </c>
      <c r="C13" s="7">
        <v>12475.2</v>
      </c>
      <c r="D13" s="7"/>
      <c r="E13" s="15">
        <f t="shared" si="0"/>
        <v>-12475.2</v>
      </c>
      <c r="F13" s="7">
        <f t="shared" si="2"/>
        <v>0</v>
      </c>
    </row>
    <row r="14" spans="1:6" ht="48" x14ac:dyDescent="0.25">
      <c r="A14" s="5" t="s">
        <v>42</v>
      </c>
      <c r="B14" s="20">
        <v>1458.4</v>
      </c>
      <c r="C14" s="7">
        <v>1287.5999999999999</v>
      </c>
      <c r="D14" s="7">
        <v>1628.8</v>
      </c>
      <c r="E14" s="15">
        <f t="shared" si="0"/>
        <v>341.20000000000005</v>
      </c>
      <c r="F14" s="7">
        <f t="shared" si="2"/>
        <v>126.49891270580926</v>
      </c>
    </row>
    <row r="15" spans="1:6" ht="48" x14ac:dyDescent="0.25">
      <c r="A15" s="5" t="s">
        <v>43</v>
      </c>
      <c r="B15" s="20">
        <v>27.9</v>
      </c>
      <c r="C15" s="7">
        <v>29.5</v>
      </c>
      <c r="D15" s="7">
        <v>38.200000000000003</v>
      </c>
      <c r="E15" s="15">
        <f t="shared" si="0"/>
        <v>8.7000000000000028</v>
      </c>
      <c r="F15" s="7">
        <f t="shared" si="2"/>
        <v>129.4915254237288</v>
      </c>
    </row>
    <row r="16" spans="1:6" ht="72" x14ac:dyDescent="0.25">
      <c r="A16" s="5" t="s">
        <v>44</v>
      </c>
      <c r="B16" s="20"/>
      <c r="C16" s="7">
        <v>209.4</v>
      </c>
      <c r="D16" s="7">
        <v>628.1</v>
      </c>
      <c r="E16" s="15">
        <f t="shared" si="0"/>
        <v>418.70000000000005</v>
      </c>
      <c r="F16" s="7">
        <v>0</v>
      </c>
    </row>
    <row r="17" spans="1:6" ht="60" x14ac:dyDescent="0.25">
      <c r="A17" s="5" t="s">
        <v>8</v>
      </c>
      <c r="B17" s="20">
        <v>406.03500000000003</v>
      </c>
      <c r="C17" s="7">
        <v>578.5</v>
      </c>
      <c r="D17" s="7">
        <v>565.20000000000005</v>
      </c>
      <c r="E17" s="15">
        <f t="shared" si="0"/>
        <v>-13.299999999999955</v>
      </c>
      <c r="F17" s="7">
        <f t="shared" si="2"/>
        <v>97.700950734658605</v>
      </c>
    </row>
    <row r="18" spans="1:6" ht="36" x14ac:dyDescent="0.25">
      <c r="A18" s="5" t="s">
        <v>45</v>
      </c>
      <c r="B18" s="20">
        <v>16241.41</v>
      </c>
      <c r="C18" s="7">
        <v>23138.1</v>
      </c>
      <c r="D18" s="7">
        <v>22606.7</v>
      </c>
      <c r="E18" s="15">
        <f t="shared" si="0"/>
        <v>-531.39999999999782</v>
      </c>
      <c r="F18" s="7">
        <f t="shared" si="2"/>
        <v>97.703355072369817</v>
      </c>
    </row>
    <row r="19" spans="1:6" ht="36" x14ac:dyDescent="0.25">
      <c r="A19" s="5" t="s">
        <v>9</v>
      </c>
      <c r="B19" s="20">
        <v>142.80000000000001</v>
      </c>
      <c r="C19" s="7">
        <v>308</v>
      </c>
      <c r="D19" s="7"/>
      <c r="E19" s="15">
        <f t="shared" si="0"/>
        <v>-308</v>
      </c>
      <c r="F19" s="7">
        <f t="shared" si="2"/>
        <v>0</v>
      </c>
    </row>
    <row r="20" spans="1:6" ht="24" x14ac:dyDescent="0.25">
      <c r="A20" s="5" t="s">
        <v>46</v>
      </c>
      <c r="B20" s="20">
        <v>18768.8</v>
      </c>
      <c r="C20" s="7">
        <v>20657</v>
      </c>
      <c r="D20" s="7">
        <v>23337.3</v>
      </c>
      <c r="E20" s="15">
        <f t="shared" si="0"/>
        <v>2680.2999999999993</v>
      </c>
      <c r="F20" s="7">
        <f t="shared" si="2"/>
        <v>112.97526262283972</v>
      </c>
    </row>
    <row r="21" spans="1:6" ht="48" x14ac:dyDescent="0.25">
      <c r="A21" s="5" t="s">
        <v>47</v>
      </c>
      <c r="B21" s="20">
        <v>5359.4</v>
      </c>
      <c r="C21" s="7">
        <v>5286</v>
      </c>
      <c r="D21" s="7">
        <v>6167</v>
      </c>
      <c r="E21" s="15">
        <f t="shared" si="0"/>
        <v>881</v>
      </c>
      <c r="F21" s="7">
        <f t="shared" si="2"/>
        <v>116.66666666666667</v>
      </c>
    </row>
    <row r="22" spans="1:6" ht="48" x14ac:dyDescent="0.25">
      <c r="A22" s="5" t="s">
        <v>20</v>
      </c>
      <c r="B22" s="20"/>
      <c r="C22" s="7">
        <v>18.899999999999999</v>
      </c>
      <c r="D22" s="7">
        <v>18.899999999999999</v>
      </c>
      <c r="E22" s="15">
        <f t="shared" si="0"/>
        <v>0</v>
      </c>
      <c r="F22" s="7">
        <v>0</v>
      </c>
    </row>
    <row r="23" spans="1:6" ht="36" x14ac:dyDescent="0.25">
      <c r="A23" s="5" t="s">
        <v>48</v>
      </c>
      <c r="B23" s="20">
        <v>4688.3999999999996</v>
      </c>
      <c r="C23" s="7">
        <v>15400</v>
      </c>
      <c r="D23" s="7">
        <v>2343</v>
      </c>
      <c r="E23" s="15">
        <f t="shared" si="0"/>
        <v>-13057</v>
      </c>
      <c r="F23" s="7">
        <f t="shared" si="2"/>
        <v>15.214285714285714</v>
      </c>
    </row>
    <row r="24" spans="1:6" ht="48" x14ac:dyDescent="0.25">
      <c r="A24" s="5" t="s">
        <v>10</v>
      </c>
      <c r="B24" s="20">
        <v>1230.02</v>
      </c>
      <c r="C24" s="7">
        <v>1472.9849999999999</v>
      </c>
      <c r="D24" s="7">
        <v>1263.2075</v>
      </c>
      <c r="E24" s="15">
        <f t="shared" si="0"/>
        <v>-209.77749999999992</v>
      </c>
      <c r="F24" s="7">
        <f t="shared" si="2"/>
        <v>85.758341055747351</v>
      </c>
    </row>
    <row r="25" spans="1:6" ht="48" x14ac:dyDescent="0.25">
      <c r="A25" s="5" t="s">
        <v>11</v>
      </c>
      <c r="B25" s="20">
        <v>69.2</v>
      </c>
      <c r="C25" s="7">
        <v>56</v>
      </c>
      <c r="D25" s="7">
        <v>56</v>
      </c>
      <c r="E25" s="15">
        <f t="shared" si="0"/>
        <v>0</v>
      </c>
      <c r="F25" s="7">
        <f t="shared" si="2"/>
        <v>100</v>
      </c>
    </row>
    <row r="26" spans="1:6" ht="36" x14ac:dyDescent="0.25">
      <c r="A26" s="5" t="s">
        <v>12</v>
      </c>
      <c r="B26" s="20"/>
      <c r="C26" s="7">
        <v>119.37</v>
      </c>
      <c r="D26" s="7"/>
      <c r="E26" s="15">
        <f t="shared" si="0"/>
        <v>-119.37</v>
      </c>
      <c r="F26" s="7">
        <v>0</v>
      </c>
    </row>
    <row r="27" spans="1:6" ht="60" x14ac:dyDescent="0.25">
      <c r="A27" s="5" t="s">
        <v>49</v>
      </c>
      <c r="B27" s="20"/>
      <c r="C27" s="7">
        <v>6</v>
      </c>
      <c r="D27" s="7">
        <v>6</v>
      </c>
      <c r="E27" s="15">
        <f t="shared" si="0"/>
        <v>0</v>
      </c>
      <c r="F27" s="7">
        <f t="shared" si="2"/>
        <v>100</v>
      </c>
    </row>
    <row r="28" spans="1:6" ht="24" x14ac:dyDescent="0.25">
      <c r="A28" s="5" t="s">
        <v>50</v>
      </c>
      <c r="B28" s="20">
        <v>1183.5</v>
      </c>
      <c r="C28" s="7">
        <v>1404</v>
      </c>
      <c r="D28" s="7">
        <v>1395</v>
      </c>
      <c r="E28" s="15">
        <f t="shared" si="0"/>
        <v>-9</v>
      </c>
      <c r="F28" s="7">
        <f t="shared" si="2"/>
        <v>99.358974358974365</v>
      </c>
    </row>
    <row r="29" spans="1:6" ht="48" x14ac:dyDescent="0.25">
      <c r="A29" s="5" t="s">
        <v>51</v>
      </c>
      <c r="B29" s="20">
        <v>2084.6999999999998</v>
      </c>
      <c r="C29" s="7">
        <v>2155.1999999999998</v>
      </c>
      <c r="D29" s="7">
        <v>2667.3</v>
      </c>
      <c r="E29" s="15">
        <f t="shared" si="0"/>
        <v>512.10000000000036</v>
      </c>
      <c r="F29" s="7">
        <f t="shared" si="2"/>
        <v>123.76113585746104</v>
      </c>
    </row>
    <row r="30" spans="1:6" ht="24" x14ac:dyDescent="0.25">
      <c r="A30" s="5" t="s">
        <v>53</v>
      </c>
      <c r="B30" s="20">
        <v>1762</v>
      </c>
      <c r="C30" s="7">
        <v>1762</v>
      </c>
      <c r="D30" s="7">
        <v>1762</v>
      </c>
      <c r="E30" s="15">
        <f t="shared" si="0"/>
        <v>0</v>
      </c>
      <c r="F30" s="7">
        <f t="shared" si="2"/>
        <v>100</v>
      </c>
    </row>
    <row r="31" spans="1:6" ht="36" x14ac:dyDescent="0.25">
      <c r="A31" s="5" t="s">
        <v>17</v>
      </c>
      <c r="B31" s="20">
        <v>17.62</v>
      </c>
      <c r="C31" s="7">
        <v>17.62</v>
      </c>
      <c r="D31" s="7">
        <v>17.62</v>
      </c>
      <c r="E31" s="15">
        <f t="shared" si="0"/>
        <v>0</v>
      </c>
      <c r="F31" s="7">
        <f t="shared" si="2"/>
        <v>100</v>
      </c>
    </row>
    <row r="32" spans="1:6" ht="24" x14ac:dyDescent="0.25">
      <c r="A32" s="5" t="s">
        <v>52</v>
      </c>
      <c r="B32" s="20">
        <v>4110.3180000000002</v>
      </c>
      <c r="C32" s="7">
        <v>5186.3370000000004</v>
      </c>
      <c r="D32" s="7">
        <v>10336.445</v>
      </c>
      <c r="E32" s="15">
        <f t="shared" si="0"/>
        <v>5150.1079999999993</v>
      </c>
      <c r="F32" s="7">
        <f t="shared" si="2"/>
        <v>199.30145302937314</v>
      </c>
    </row>
    <row r="33" spans="1:6" x14ac:dyDescent="0.25">
      <c r="A33" s="8" t="s">
        <v>13</v>
      </c>
      <c r="B33" s="21">
        <f>SUM(B7:B32)</f>
        <v>801968.91300000018</v>
      </c>
      <c r="C33" s="9">
        <f>SUM(C7:C32)</f>
        <v>848652.51199999987</v>
      </c>
      <c r="D33" s="9">
        <f>SUM(D7:D32)</f>
        <v>863645.77249999996</v>
      </c>
      <c r="E33" s="17">
        <f t="shared" si="0"/>
        <v>14993.260500000091</v>
      </c>
      <c r="F33" s="9">
        <f>D33/C33*100</f>
        <v>101.76671373595134</v>
      </c>
    </row>
    <row r="34" spans="1:6" ht="42.75" customHeight="1" x14ac:dyDescent="0.25">
      <c r="A34" s="5" t="s">
        <v>33</v>
      </c>
      <c r="B34" s="20">
        <v>5603</v>
      </c>
      <c r="C34" s="7">
        <v>9798.2999999999993</v>
      </c>
      <c r="D34" s="7"/>
      <c r="E34" s="15">
        <f t="shared" si="0"/>
        <v>-9798.2999999999993</v>
      </c>
      <c r="F34" s="7">
        <f>D34/C34*100</f>
        <v>0</v>
      </c>
    </row>
    <row r="35" spans="1:6" ht="42.75" customHeight="1" x14ac:dyDescent="0.25">
      <c r="A35" s="25" t="s">
        <v>34</v>
      </c>
      <c r="B35" s="20"/>
      <c r="C35" s="7"/>
      <c r="D35" s="7">
        <v>4997.2</v>
      </c>
      <c r="E35" s="15">
        <f t="shared" ref="E35" si="3">D35-C35</f>
        <v>4997.2</v>
      </c>
      <c r="F35" s="7"/>
    </row>
    <row r="36" spans="1:6" ht="42.75" customHeight="1" x14ac:dyDescent="0.25">
      <c r="A36" s="5" t="s">
        <v>32</v>
      </c>
      <c r="B36" s="20"/>
      <c r="C36" s="7">
        <v>15429.422</v>
      </c>
      <c r="D36" s="7"/>
      <c r="E36" s="15">
        <f t="shared" ref="E36" si="4">D36-C36</f>
        <v>-15429.422</v>
      </c>
      <c r="F36" s="7">
        <f>D36/C36*100</f>
        <v>0</v>
      </c>
    </row>
    <row r="37" spans="1:6" ht="42.75" customHeight="1" x14ac:dyDescent="0.25">
      <c r="A37" s="5" t="s">
        <v>30</v>
      </c>
      <c r="B37" s="20">
        <v>1900</v>
      </c>
      <c r="C37" s="7">
        <v>1000</v>
      </c>
      <c r="D37" s="7"/>
      <c r="E37" s="15">
        <f t="shared" ref="E37" si="5">D37-C37</f>
        <v>-1000</v>
      </c>
      <c r="F37" s="7">
        <f>D37/C37*100</f>
        <v>0</v>
      </c>
    </row>
    <row r="38" spans="1:6" ht="51" x14ac:dyDescent="0.25">
      <c r="A38" s="28" t="s">
        <v>21</v>
      </c>
      <c r="B38" s="20">
        <v>1354.6</v>
      </c>
      <c r="C38" s="7">
        <v>1617.4</v>
      </c>
      <c r="D38" s="7">
        <v>1635.1</v>
      </c>
      <c r="E38" s="15">
        <f t="shared" si="0"/>
        <v>17.699999999999818</v>
      </c>
      <c r="F38" s="7">
        <f t="shared" ref="F38:F46" si="6">D38/C38*100</f>
        <v>101.09434895511313</v>
      </c>
    </row>
    <row r="39" spans="1:6" ht="25.5" x14ac:dyDescent="0.25">
      <c r="A39" s="29" t="s">
        <v>35</v>
      </c>
      <c r="B39" s="20">
        <v>1997.9</v>
      </c>
      <c r="C39" s="7">
        <v>2326</v>
      </c>
      <c r="D39" s="7">
        <v>2328.9</v>
      </c>
      <c r="E39" s="15">
        <f t="shared" si="0"/>
        <v>2.9000000000000909</v>
      </c>
      <c r="F39" s="7">
        <f t="shared" si="6"/>
        <v>100.12467755803955</v>
      </c>
    </row>
    <row r="40" spans="1:6" ht="24" x14ac:dyDescent="0.25">
      <c r="A40" s="5" t="s">
        <v>3</v>
      </c>
      <c r="B40" s="20">
        <f>1847.3</f>
        <v>1847.3</v>
      </c>
      <c r="C40" s="7"/>
      <c r="D40" s="7"/>
      <c r="E40" s="15">
        <f t="shared" si="0"/>
        <v>0</v>
      </c>
      <c r="F40" s="7"/>
    </row>
    <row r="41" spans="1:6" x14ac:dyDescent="0.25">
      <c r="A41" s="5" t="s">
        <v>4</v>
      </c>
      <c r="B41" s="20">
        <v>113153.7</v>
      </c>
      <c r="C41" s="7"/>
      <c r="D41" s="7"/>
      <c r="E41" s="15">
        <f t="shared" si="0"/>
        <v>0</v>
      </c>
      <c r="F41" s="7"/>
    </row>
    <row r="42" spans="1:6" ht="24" x14ac:dyDescent="0.25">
      <c r="A42" s="5" t="s">
        <v>5</v>
      </c>
      <c r="B42" s="20">
        <v>1717.95</v>
      </c>
      <c r="C42" s="7"/>
      <c r="D42" s="7"/>
      <c r="E42" s="15">
        <f t="shared" si="0"/>
        <v>0</v>
      </c>
      <c r="F42" s="7"/>
    </row>
    <row r="43" spans="1:6" ht="24" x14ac:dyDescent="0.25">
      <c r="A43" s="5" t="s">
        <v>16</v>
      </c>
      <c r="B43" s="20">
        <v>21342.726999999999</v>
      </c>
      <c r="C43" s="7">
        <v>29669.761999999999</v>
      </c>
      <c r="D43" s="7"/>
      <c r="E43" s="15">
        <f t="shared" si="0"/>
        <v>-29669.761999999999</v>
      </c>
      <c r="F43" s="7">
        <f t="shared" si="6"/>
        <v>0</v>
      </c>
    </row>
    <row r="44" spans="1:6" ht="24" x14ac:dyDescent="0.25">
      <c r="A44" s="5" t="s">
        <v>22</v>
      </c>
      <c r="B44" s="20">
        <v>11.4</v>
      </c>
      <c r="C44" s="7">
        <v>11.4</v>
      </c>
      <c r="D44" s="7">
        <v>13.042</v>
      </c>
      <c r="E44" s="15">
        <f t="shared" si="0"/>
        <v>1.6419999999999995</v>
      </c>
      <c r="F44" s="7">
        <f t="shared" si="6"/>
        <v>114.40350877192982</v>
      </c>
    </row>
    <row r="45" spans="1:6" ht="36" x14ac:dyDescent="0.25">
      <c r="A45" s="5" t="s">
        <v>31</v>
      </c>
      <c r="B45" s="20">
        <v>356.8</v>
      </c>
      <c r="C45" s="7">
        <v>895</v>
      </c>
      <c r="D45" s="7"/>
      <c r="E45" s="15">
        <f t="shared" si="0"/>
        <v>-895</v>
      </c>
      <c r="F45" s="7">
        <f t="shared" si="6"/>
        <v>0</v>
      </c>
    </row>
    <row r="46" spans="1:6" ht="24" x14ac:dyDescent="0.25">
      <c r="A46" s="5" t="s">
        <v>19</v>
      </c>
      <c r="B46" s="20">
        <f>319.3+258.8</f>
        <v>578.1</v>
      </c>
      <c r="C46" s="7">
        <v>61.4</v>
      </c>
      <c r="D46" s="7"/>
      <c r="E46" s="15">
        <f t="shared" si="0"/>
        <v>-61.4</v>
      </c>
      <c r="F46" s="7">
        <f t="shared" si="6"/>
        <v>0</v>
      </c>
    </row>
    <row r="47" spans="1:6" x14ac:dyDescent="0.25">
      <c r="A47" s="8" t="s">
        <v>6</v>
      </c>
      <c r="B47" s="21">
        <f>SUM(B34:B46)</f>
        <v>149863.47699999998</v>
      </c>
      <c r="C47" s="9">
        <f>SUM(C34:C46)</f>
        <v>60808.684000000008</v>
      </c>
      <c r="D47" s="9">
        <f>SUM(D34:D46)</f>
        <v>8974.2419999999984</v>
      </c>
      <c r="E47" s="17">
        <f t="shared" si="0"/>
        <v>-51834.44200000001</v>
      </c>
      <c r="F47" s="9">
        <f>D47/C47*100</f>
        <v>14.758158555116893</v>
      </c>
    </row>
    <row r="48" spans="1:6" ht="48" x14ac:dyDescent="0.25">
      <c r="A48" s="5" t="s">
        <v>15</v>
      </c>
      <c r="B48" s="20">
        <v>774.7</v>
      </c>
      <c r="C48" s="7"/>
      <c r="D48" s="7"/>
      <c r="E48" s="15">
        <f t="shared" si="0"/>
        <v>0</v>
      </c>
      <c r="F48" s="7"/>
    </row>
    <row r="49" spans="1:6" ht="24" x14ac:dyDescent="0.25">
      <c r="A49" s="5" t="s">
        <v>14</v>
      </c>
      <c r="B49" s="20">
        <v>20.52</v>
      </c>
      <c r="C49" s="7">
        <v>17.582000000000001</v>
      </c>
      <c r="D49" s="7"/>
      <c r="E49" s="15">
        <f t="shared" si="0"/>
        <v>-17.582000000000001</v>
      </c>
      <c r="F49" s="7">
        <f>D49/C49*100</f>
        <v>0</v>
      </c>
    </row>
    <row r="50" spans="1:6" x14ac:dyDescent="0.25">
      <c r="A50" s="10" t="s">
        <v>23</v>
      </c>
      <c r="B50" s="22">
        <f>SUM(B48:B49)</f>
        <v>795.22</v>
      </c>
      <c r="C50" s="11">
        <f>SUM(C48:C49)</f>
        <v>17.582000000000001</v>
      </c>
      <c r="D50" s="11">
        <f>SUM(D48:D49)</f>
        <v>0</v>
      </c>
      <c r="E50" s="17">
        <f>D50-C50</f>
        <v>-17.582000000000001</v>
      </c>
      <c r="F50" s="11">
        <f>D50/C50*100</f>
        <v>0</v>
      </c>
    </row>
    <row r="51" spans="1:6" ht="15" customHeight="1" x14ac:dyDescent="0.25">
      <c r="A51" s="12"/>
      <c r="B51" s="23">
        <f>SUM(B50,B33,B47,B6)</f>
        <v>1365256.21</v>
      </c>
      <c r="C51" s="13">
        <f>SUM(C50,C33,C47,C6)</f>
        <v>1265981.7779999999</v>
      </c>
      <c r="D51" s="13">
        <f>SUM(D50,D33,D47,D6)</f>
        <v>1218122.8144999999</v>
      </c>
      <c r="E51" s="18">
        <f t="shared" si="0"/>
        <v>-47858.963500000071</v>
      </c>
      <c r="F51" s="13">
        <f>D51/C51*100</f>
        <v>96.219616717105694</v>
      </c>
    </row>
    <row r="55" spans="1:6" x14ac:dyDescent="0.25">
      <c r="C55" s="3"/>
      <c r="D55" s="3"/>
      <c r="E55" s="3"/>
      <c r="F55" s="3"/>
    </row>
    <row r="56" spans="1:6" x14ac:dyDescent="0.25">
      <c r="C56" s="3"/>
      <c r="D56" s="3"/>
      <c r="E56" s="3"/>
      <c r="F56" s="3"/>
    </row>
  </sheetData>
  <mergeCells count="6">
    <mergeCell ref="A1:C1"/>
    <mergeCell ref="E2:F2"/>
    <mergeCell ref="D2:D3"/>
    <mergeCell ref="C2:C3"/>
    <mergeCell ref="A2:A3"/>
    <mergeCell ref="B2:B3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Company>Министерство финансов Мурманской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Аркадьевна Харчева</dc:creator>
  <cp:lastModifiedBy>Шкода</cp:lastModifiedBy>
  <cp:lastPrinted>2016-11-29T05:50:36Z</cp:lastPrinted>
  <dcterms:created xsi:type="dcterms:W3CDTF">2014-10-29T14:38:03Z</dcterms:created>
  <dcterms:modified xsi:type="dcterms:W3CDTF">2016-11-29T16:37:41Z</dcterms:modified>
</cp:coreProperties>
</file>